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860" yWindow="60" windowWidth="21840" windowHeight="12825" tabRatio="500"/>
  </bookViews>
  <sheets>
    <sheet name="Результат" sheetId="2" r:id="rId1"/>
    <sheet name="Лист1" sheetId="1" state="hidden" r:id="rId2"/>
  </sheets>
  <definedNames>
    <definedName name="Данные">Лист1!$A$8:$L$8</definedName>
    <definedName name="Заголовок">Лист1!$A$1:$L$7</definedName>
    <definedName name="Подвал">Лист1!$A$9:$L$9</definedName>
  </definedNames>
  <calcPr calcId="145621" iterateDelta="1E-4"/>
  <extLst>
    <ext uri="smNativeData">
      <pm:revision xmlns:pm="smNativeData" day="1542015427" rev="123" rev64="64" revOS="3" val="934"/>
      <pm:docPrefs xmlns:pm="smNativeData" autoChart="1" compatTextArt="1" finalRounding="1" fixedDigits="0" id="1542015427" printArea="currentSheet" recalcOnCopy="1" recalcOnPrint="1" showFrameBounds="1" showNotice="1" tab="567" useDefinedPrintRange="1"/>
      <pm:compatibility xmlns:pm="smNativeData" id="1542015427" overlapCells="1"/>
      <pm:defCurrency xmlns:pm="smNativeData" id="1542015427"/>
    </ext>
  </extLst>
</workbook>
</file>

<file path=xl/calcChain.xml><?xml version="1.0" encoding="utf-8"?>
<calcChain xmlns="http://schemas.openxmlformats.org/spreadsheetml/2006/main">
  <c r="P34" i="2" l="1"/>
  <c r="O34" i="2"/>
  <c r="N34" i="2"/>
  <c r="M34" i="2"/>
</calcChain>
</file>

<file path=xl/sharedStrings.xml><?xml version="1.0" encoding="utf-8"?>
<sst xmlns="http://schemas.openxmlformats.org/spreadsheetml/2006/main" count="306" uniqueCount="109">
  <si>
    <t>Наименование источника дохода бюджета</t>
  </si>
  <si>
    <t>Код классификации доходов бюджетов</t>
  </si>
  <si>
    <t>Код</t>
  </si>
  <si>
    <t>&lt;Счетчик&gt;</t>
  </si>
  <si>
    <t>&lt;KBK.name&gt;</t>
  </si>
  <si>
    <t>&lt;request.sourcesOfIncome.gadb.name&gt;</t>
  </si>
  <si>
    <t>РЕЕСТР
 источников доходов областного бюджета</t>
  </si>
  <si>
    <t>№ п/п</t>
  </si>
  <si>
    <t>Код вида доходов бюджетов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</si>
  <si>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</si>
  <si>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</si>
  <si>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</si>
  <si>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</si>
  <si>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</si>
  <si>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Код подвида доходов бюджетов</t>
  </si>
  <si>
    <t>группа подвида доходов бюджетов</t>
  </si>
  <si>
    <t>аналитическая группа подвида доходов бюджетов</t>
  </si>
  <si>
    <t>Главный администратор доходов бюджета</t>
  </si>
  <si>
    <t>Наименование</t>
  </si>
  <si>
    <t>Информация о публично-правовом образовании, в доход бюджета которого зачисляются платежи, являющиеся источником дохода бюджета</t>
  </si>
  <si>
    <t>&lt;KBK.code_0_1&gt;</t>
  </si>
  <si>
    <t>&lt;KBK.code_2_4&gt;</t>
  </si>
  <si>
    <t>&lt;KBK.code_4_6&gt;</t>
  </si>
  <si>
    <t>&lt;KBK.code_6_9&gt;</t>
  </si>
  <si>
    <t>&lt;KBK.code_9_11&gt;</t>
  </si>
  <si>
    <t>&lt;KBK.code_11_14&gt;</t>
  </si>
  <si>
    <t>&lt;KBK.code_14_17&gt;</t>
  </si>
  <si>
    <t>&lt;request.sourcesOfIncome.gadb.code&gt;</t>
  </si>
  <si>
    <t>Омская область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</si>
  <si>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</si>
  <si>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</t>
  </si>
  <si>
    <t>01</t>
  </si>
  <si>
    <t>02</t>
  </si>
  <si>
    <t>030</t>
  </si>
  <si>
    <t>0000</t>
  </si>
  <si>
    <t>110</t>
  </si>
  <si>
    <t>182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</si>
  <si>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</si>
  <si>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020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</si>
  <si>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</si>
  <si>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03</t>
  </si>
  <si>
    <t>261</t>
  </si>
  <si>
    <t>100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</si>
  <si>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</si>
  <si>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08</t>
  </si>
  <si>
    <t>04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</si>
  <si>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</si>
  <si>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251</t>
  </si>
  <si>
    <t>Единый сельскохозяйственный налог</t>
  </si>
  <si>
    <t>05</t>
  </si>
  <si>
    <t>010</t>
  </si>
  <si>
    <t>2</t>
  </si>
  <si>
    <t>001</t>
  </si>
  <si>
    <t>10</t>
  </si>
  <si>
    <t>150</t>
  </si>
  <si>
    <t>Доходы, поступающие в порядке возмещения расходов, понесенных в связи с эксплуатацией имущества сельских поселений</t>
  </si>
  <si>
    <t>13</t>
  </si>
  <si>
    <t>130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</si>
  <si>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</si>
  <si>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35</t>
  </si>
  <si>
    <t>118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</si>
  <si>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</si>
  <si>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06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</si>
  <si>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</si>
  <si>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231</t>
  </si>
  <si>
    <t>Земельный налог с физических лиц, обладающих земельным участком, расположенным в границах сельских поселений</t>
  </si>
  <si>
    <t>043</t>
  </si>
  <si>
    <t>Земельный налог с организаций, обладающих земельным участком, расположенным в границах сельских поселений</t>
  </si>
  <si>
    <t>033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</si>
  <si>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</si>
  <si>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11</t>
  </si>
  <si>
    <t>120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</si>
  <si>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</si>
  <si>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241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</si>
  <si>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</si>
  <si>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Федеральная налоговая служба</t>
  </si>
  <si>
    <t>Федеральное казначейство</t>
  </si>
  <si>
    <t>Дотации бюджетам сельских поселений на выравнивание бюджетной обеспеченности из бюджетов муниципальных районов</t>
  </si>
  <si>
    <t>Глава сельского поселения</t>
  </si>
  <si>
    <t>(подпись)</t>
  </si>
  <si>
    <t>(ФИО)</t>
  </si>
  <si>
    <t>Исполнитель</t>
  </si>
  <si>
    <t>Приложение № 2 к постановлению Администрации
Ростовкинского сельского поселения
от 31 октября 2016 г. N 190</t>
  </si>
  <si>
    <t>Реестр источников доходов
бюджета Ростовкинского сельского поселения Омского муниципального района Омской области</t>
  </si>
  <si>
    <t>Ростовкинское сельское поселение Омского муниципального района Омской области</t>
  </si>
  <si>
    <t>Администрация Ростовкинского сельского поселения Омского муниципального района Омской области</t>
  </si>
  <si>
    <t>О.Б. Попова</t>
  </si>
  <si>
    <t>В.Д. Вистунова</t>
  </si>
  <si>
    <t>Доходы от сдачи в аренду имущества, составляющего казну сельских поселений (за исключением земельных участков)</t>
  </si>
  <si>
    <t>075</t>
  </si>
  <si>
    <t>995</t>
  </si>
  <si>
    <t>Прочие доходы от оказания платных услуг (работ) получателями средств бюджетов сельских поселений</t>
  </si>
  <si>
    <t>Поступления от денежных пожертвований, предоставляемых физическими лицами получателями средств бюджетов сельских поселений</t>
  </si>
  <si>
    <t>07</t>
  </si>
  <si>
    <t xml:space="preserve">Показатели прогноза доходов местного бюджета </t>
  </si>
  <si>
    <t>на очередной финансовый год</t>
  </si>
  <si>
    <t>на первый год планового периода</t>
  </si>
  <si>
    <t>на второй год планового периода</t>
  </si>
  <si>
    <t>Показатели прогноза доходов на текущий год в соответствии с решением Совета о бюджете (на 01.10.2019)</t>
  </si>
  <si>
    <t>Доходы от приватизации имущества, находящегося в собственности сельских поселений, в части приватизации нефинансовых активов имущества казны</t>
  </si>
  <si>
    <t>Дотации бюджетам сельских поселений на поддержку мер по обеспечению сбалансированности бюджетов</t>
  </si>
  <si>
    <t>002</t>
  </si>
  <si>
    <t>Прочие субсидии бюджетам сельских поселений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</si>
  <si>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</si>
  <si>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40</t>
  </si>
  <si>
    <t>014</t>
  </si>
  <si>
    <t>Итого</t>
  </si>
  <si>
    <t>060</t>
  </si>
  <si>
    <t>410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</si>
</sst>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rgb="FF000000"/>
      <name val="Calibri"/>
      <family val="2"/>
    </font>
    <font>
      <sz val="10"/>
      <color rgb="FF000000"/>
      <name val="Times New Roman"/>
      <family val="1"/>
    </font>
    <font>
      <sz val="11"/>
      <color rgb="FF000000"/>
      <name val="Times New Roman"/>
      <family val="1"/>
    </font>
    <font>
      <sz val="11"/>
      <color rgb="FF000000"/>
      <name val="Calibri"/>
      <family val="2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none"/>
    </fill>
    <fill>
      <patternFill patternType="solid">
        <fgColor rgb="FFFFFFFF"/>
        <bgColor rgb="FFFFFFFF"/>
      </patternFill>
    </fill>
    <fill>
      <patternFill patternType="none"/>
    </fill>
  </fills>
  <borders count="2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3" fillId="0" borderId="0" applyBorder="0" applyProtection="0"/>
    <xf numFmtId="0" fontId="5" fillId="4" borderId="0"/>
  </cellStyleXfs>
  <cellXfs count="7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0" fillId="0" borderId="0" xfId="0"/>
    <xf numFmtId="0" fontId="2" fillId="0" borderId="0" xfId="0" applyFont="1" applyAlignment="1">
      <alignment horizontal="right" wrapText="1"/>
    </xf>
    <xf numFmtId="0" fontId="1" fillId="0" borderId="2" xfId="0" applyFont="1" applyBorder="1" applyAlignment="1">
      <alignment horizontal="center" vertical="center" wrapText="1"/>
    </xf>
    <xf numFmtId="0" fontId="4" fillId="4" borderId="2" xfId="2" applyFont="1" applyBorder="1" applyAlignment="1">
      <alignment horizontal="center" vertical="center" wrapText="1"/>
    </xf>
    <xf numFmtId="0" fontId="4" fillId="4" borderId="3" xfId="2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3" borderId="10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6" fillId="5" borderId="14" xfId="0" applyNumberFormat="1" applyFont="1" applyFill="1" applyBorder="1" applyAlignment="1">
      <alignment horizontal="center" vertical="center" wrapText="1"/>
    </xf>
    <xf numFmtId="0" fontId="8" fillId="5" borderId="14" xfId="0" applyNumberFormat="1" applyFont="1" applyFill="1" applyBorder="1" applyAlignment="1">
      <alignment horizontal="left" vertical="center" wrapText="1"/>
    </xf>
    <xf numFmtId="0" fontId="10" fillId="6" borderId="14" xfId="0" applyNumberFormat="1" applyFont="1" applyFill="1" applyBorder="1" applyAlignment="1">
      <alignment horizontal="center" vertical="center" wrapText="1"/>
    </xf>
    <xf numFmtId="0" fontId="11" fillId="6" borderId="16" xfId="0" applyNumberFormat="1" applyFont="1" applyFill="1" applyBorder="1" applyAlignment="1">
      <alignment horizontal="center" vertical="center" wrapText="1"/>
    </xf>
    <xf numFmtId="0" fontId="0" fillId="0" borderId="0" xfId="0"/>
    <xf numFmtId="0" fontId="12" fillId="5" borderId="17" xfId="0" applyNumberFormat="1" applyFont="1" applyFill="1" applyBorder="1" applyAlignment="1">
      <alignment horizontal="center" vertical="center" wrapText="1"/>
    </xf>
    <xf numFmtId="0" fontId="13" fillId="6" borderId="13" xfId="0" applyNumberFormat="1" applyFont="1" applyFill="1" applyBorder="1" applyAlignment="1">
      <alignment horizontal="center" vertical="center" wrapText="1"/>
    </xf>
    <xf numFmtId="0" fontId="15" fillId="6" borderId="18" xfId="0" applyNumberFormat="1" applyFont="1" applyFill="1" applyBorder="1" applyAlignment="1">
      <alignment horizontal="center" vertical="center" wrapText="1"/>
    </xf>
    <xf numFmtId="0" fontId="16" fillId="6" borderId="14" xfId="2" applyNumberFormat="1" applyFont="1" applyFill="1" applyBorder="1" applyAlignment="1">
      <alignment horizontal="center" vertical="center" wrapText="1"/>
    </xf>
    <xf numFmtId="0" fontId="17" fillId="6" borderId="19" xfId="0" applyNumberFormat="1" applyFont="1" applyFill="1" applyBorder="1" applyAlignment="1">
      <alignment horizontal="center" vertical="center" wrapText="1"/>
    </xf>
    <xf numFmtId="0" fontId="18" fillId="6" borderId="14" xfId="0" applyNumberFormat="1" applyFont="1" applyFill="1" applyBorder="1" applyAlignment="1">
      <alignment horizontal="center" vertical="center" wrapText="1"/>
    </xf>
    <xf numFmtId="0" fontId="20" fillId="6" borderId="14" xfId="0" applyNumberFormat="1" applyFont="1" applyFill="1" applyBorder="1" applyAlignment="1">
      <alignment horizontal="center"/>
    </xf>
    <xf numFmtId="0" fontId="24" fillId="6" borderId="16" xfId="2" applyNumberFormat="1" applyFont="1" applyFill="1" applyBorder="1" applyAlignment="1">
      <alignment horizontal="center" vertical="center" wrapText="1"/>
    </xf>
    <xf numFmtId="0" fontId="1" fillId="5" borderId="13" xfId="0" applyNumberFormat="1" applyFont="1" applyFill="1" applyBorder="1" applyAlignment="1">
      <alignment horizontal="center" vertical="center" wrapText="1"/>
    </xf>
    <xf numFmtId="0" fontId="1" fillId="5" borderId="14" xfId="0" applyNumberFormat="1" applyFont="1" applyFill="1" applyBorder="1" applyAlignment="1">
      <alignment horizontal="left" vertical="center" wrapText="1"/>
    </xf>
    <xf numFmtId="0" fontId="26" fillId="0" borderId="15" xfId="0" applyFont="1" applyBorder="1"/>
    <xf numFmtId="0" fontId="27" fillId="0" borderId="25" xfId="0" applyFont="1" applyBorder="1"/>
    <xf numFmtId="0" fontId="27" fillId="0" borderId="15" xfId="0" applyFont="1" applyBorder="1"/>
    <xf numFmtId="0" fontId="27" fillId="0" borderId="0" xfId="0" applyFont="1"/>
    <xf numFmtId="0" fontId="26" fillId="0" borderId="25" xfId="0" applyFont="1" applyBorder="1" applyAlignment="1">
      <alignment horizontal="center"/>
    </xf>
    <xf numFmtId="0" fontId="26" fillId="0" borderId="26" xfId="0" applyFont="1" applyBorder="1" applyAlignment="1">
      <alignment horizontal="center"/>
    </xf>
    <xf numFmtId="0" fontId="4" fillId="0" borderId="0" xfId="0" applyFont="1" applyAlignment="1">
      <alignment horizontal="right" wrapText="1"/>
    </xf>
    <xf numFmtId="0" fontId="1" fillId="6" borderId="15" xfId="0" applyNumberFormat="1" applyFont="1" applyFill="1" applyBorder="1" applyAlignment="1">
      <alignment horizontal="center" wrapText="1"/>
    </xf>
    <xf numFmtId="0" fontId="9" fillId="6" borderId="15" xfId="0" applyNumberFormat="1" applyFont="1" applyFill="1" applyBorder="1" applyAlignment="1">
      <alignment horizontal="center" wrapText="1"/>
    </xf>
    <xf numFmtId="0" fontId="11" fillId="6" borderId="16" xfId="0" applyNumberFormat="1" applyFont="1" applyFill="1" applyBorder="1" applyAlignment="1">
      <alignment horizontal="center" vertical="center" wrapText="1"/>
    </xf>
    <xf numFmtId="0" fontId="14" fillId="6" borderId="17" xfId="0" applyNumberFormat="1" applyFont="1" applyFill="1" applyBorder="1" applyAlignment="1">
      <alignment horizontal="center" vertical="center" wrapText="1"/>
    </xf>
    <xf numFmtId="0" fontId="22" fillId="6" borderId="22" xfId="0" applyNumberFormat="1" applyFont="1" applyFill="1" applyBorder="1" applyAlignment="1">
      <alignment horizontal="center" vertical="center" wrapText="1"/>
    </xf>
    <xf numFmtId="0" fontId="25" fillId="6" borderId="24" xfId="0" applyNumberFormat="1" applyFont="1" applyFill="1" applyBorder="1" applyAlignment="1">
      <alignment horizontal="center" vertical="center" wrapText="1"/>
    </xf>
    <xf numFmtId="0" fontId="13" fillId="6" borderId="13" xfId="0" applyNumberFormat="1" applyFont="1" applyFill="1" applyBorder="1" applyAlignment="1">
      <alignment horizontal="center" vertical="center" wrapText="1"/>
    </xf>
    <xf numFmtId="0" fontId="18" fillId="6" borderId="14" xfId="0" applyNumberFormat="1" applyFont="1" applyFill="1" applyBorder="1" applyAlignment="1">
      <alignment horizontal="center" vertical="center" wrapText="1"/>
    </xf>
    <xf numFmtId="0" fontId="10" fillId="6" borderId="14" xfId="0" applyNumberFormat="1" applyFont="1" applyFill="1" applyBorder="1" applyAlignment="1">
      <alignment horizontal="center" vertical="center" wrapText="1"/>
    </xf>
    <xf numFmtId="0" fontId="7" fillId="6" borderId="14" xfId="0" applyNumberFormat="1" applyFont="1" applyFill="1" applyBorder="1" applyAlignment="1">
      <alignment horizontal="center" vertical="center" wrapText="1"/>
    </xf>
    <xf numFmtId="0" fontId="23" fillId="6" borderId="23" xfId="0" applyNumberFormat="1" applyFont="1" applyFill="1" applyBorder="1" applyAlignment="1">
      <alignment horizontal="center" vertical="center" wrapText="1"/>
    </xf>
    <xf numFmtId="0" fontId="21" fillId="6" borderId="21" xfId="0" applyNumberFormat="1" applyFont="1" applyFill="1" applyBorder="1" applyAlignment="1">
      <alignment horizontal="center" vertical="center" wrapText="1"/>
    </xf>
    <xf numFmtId="0" fontId="19" fillId="6" borderId="20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49" fontId="6" fillId="5" borderId="14" xfId="0" applyNumberFormat="1" applyFont="1" applyFill="1" applyBorder="1" applyAlignment="1">
      <alignment horizontal="center" vertical="center" wrapText="1"/>
    </xf>
    <xf numFmtId="49" fontId="1" fillId="5" borderId="14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4" fillId="0" borderId="13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4" fillId="0" borderId="13" xfId="0" applyFont="1" applyBorder="1" applyAlignment="1">
      <alignment horizontal="center" vertical="center"/>
    </xf>
    <xf numFmtId="4" fontId="4" fillId="0" borderId="13" xfId="0" applyNumberFormat="1" applyFont="1" applyBorder="1" applyAlignment="1">
      <alignment horizontal="center" vertical="center"/>
    </xf>
    <xf numFmtId="4" fontId="4" fillId="6" borderId="13" xfId="0" applyNumberFormat="1" applyFont="1" applyFill="1" applyBorder="1" applyAlignment="1">
      <alignment horizontal="center" vertical="center"/>
    </xf>
    <xf numFmtId="0" fontId="1" fillId="5" borderId="27" xfId="0" applyNumberFormat="1" applyFont="1" applyFill="1" applyBorder="1" applyAlignment="1">
      <alignment horizontal="right" vertical="center" wrapText="1"/>
    </xf>
    <xf numFmtId="0" fontId="1" fillId="5" borderId="15" xfId="0" applyNumberFormat="1" applyFont="1" applyFill="1" applyBorder="1" applyAlignment="1">
      <alignment horizontal="right" vertical="center" wrapText="1"/>
    </xf>
    <xf numFmtId="4" fontId="4" fillId="0" borderId="15" xfId="0" applyNumberFormat="1" applyFont="1" applyBorder="1" applyAlignment="1">
      <alignment horizontal="center" vertical="center"/>
    </xf>
    <xf numFmtId="0" fontId="1" fillId="6" borderId="13" xfId="0" applyNumberFormat="1" applyFont="1" applyFill="1" applyBorder="1" applyAlignment="1">
      <alignment horizontal="center" vertical="center" wrapText="1"/>
    </xf>
  </cellXfs>
  <cellStyles count="3">
    <cellStyle name="TableStyleLight1" xfId="1"/>
    <cellStyle name="Обычный" xfId="0" builtinId="0" customBuiltin="1"/>
    <cellStyle name="Обычный 5" xfId="2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  <ext uri="smNativeData">
      <pm:charStyles xmlns:pm="smNativeData" count="1" id="1542015427">
        <pm:charStyle Id="1" fontId="0" name="Обычный"/>
      </pm:charStyles>
      <pm:colors xmlns:pm="smNativeData" count="1" id="1542015427">
        <pm:color name="Цвет 24" rgb="FFFFCC"/>
      </pm:colors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3"/>
  <sheetViews>
    <sheetView tabSelected="1" topLeftCell="C34" workbookViewId="0">
      <selection activeCell="L9" sqref="L9:L33"/>
    </sheetView>
  </sheetViews>
  <sheetFormatPr defaultRowHeight="15" x14ac:dyDescent="0.25"/>
  <cols>
    <col min="1" max="1" width="4.42578125" customWidth="1"/>
    <col min="2" max="2" width="48.42578125" customWidth="1"/>
    <col min="3" max="3" width="7.28515625" customWidth="1"/>
    <col min="4" max="4" width="9.140625" customWidth="1"/>
    <col min="5" max="5" width="7.7109375" customWidth="1"/>
    <col min="6" max="6" width="9" customWidth="1"/>
    <col min="7" max="7" width="7.28515625" customWidth="1"/>
    <col min="8" max="8" width="10.42578125" customWidth="1"/>
    <col min="9" max="9" width="13.42578125" customWidth="1"/>
    <col min="10" max="10" width="23" customWidth="1"/>
    <col min="11" max="11" width="6" customWidth="1"/>
    <col min="12" max="12" width="22.7109375" customWidth="1"/>
    <col min="13" max="13" width="12.7109375" customWidth="1"/>
    <col min="14" max="14" width="11.140625" customWidth="1"/>
    <col min="15" max="15" width="11.7109375" customWidth="1"/>
    <col min="16" max="16" width="11.140625" customWidth="1"/>
  </cols>
  <sheetData>
    <row r="1" spans="1:16" s="21" customFormat="1" ht="43.5" customHeight="1" x14ac:dyDescent="0.25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 t="s">
        <v>82</v>
      </c>
      <c r="N1" s="69"/>
      <c r="O1" s="69"/>
      <c r="P1" s="69"/>
    </row>
    <row r="2" spans="1:16" ht="15" customHeight="1" x14ac:dyDescent="0.25">
      <c r="A2" s="39" t="s">
        <v>83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66"/>
      <c r="N2" s="66"/>
      <c r="O2" s="66"/>
      <c r="P2" s="66"/>
    </row>
    <row r="3" spans="1:16" x14ac:dyDescent="0.25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66"/>
      <c r="N3" s="66"/>
      <c r="O3" s="66"/>
      <c r="P3" s="66"/>
    </row>
    <row r="4" spans="1:16" x14ac:dyDescent="0.25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</row>
    <row r="5" spans="1:16" ht="31.5" customHeight="1" x14ac:dyDescent="0.25">
      <c r="A5" s="48" t="s">
        <v>7</v>
      </c>
      <c r="B5" s="49" t="s">
        <v>0</v>
      </c>
      <c r="C5" s="46" t="s">
        <v>1</v>
      </c>
      <c r="D5" s="47"/>
      <c r="E5" s="47"/>
      <c r="F5" s="47"/>
      <c r="G5" s="46"/>
      <c r="H5" s="46"/>
      <c r="I5" s="41"/>
      <c r="J5" s="45" t="s">
        <v>19</v>
      </c>
      <c r="K5" s="44" t="s">
        <v>17</v>
      </c>
      <c r="L5" s="45"/>
      <c r="M5" s="67" t="s">
        <v>98</v>
      </c>
      <c r="N5" s="67" t="s">
        <v>94</v>
      </c>
      <c r="O5" s="67"/>
      <c r="P5" s="67"/>
    </row>
    <row r="6" spans="1:16" ht="26.25" customHeight="1" x14ac:dyDescent="0.25">
      <c r="A6" s="48"/>
      <c r="B6" s="50"/>
      <c r="C6" s="41" t="s">
        <v>8</v>
      </c>
      <c r="D6" s="42"/>
      <c r="E6" s="42"/>
      <c r="F6" s="42"/>
      <c r="G6" s="43"/>
      <c r="H6" s="41" t="s">
        <v>14</v>
      </c>
      <c r="I6" s="42"/>
      <c r="J6" s="45"/>
      <c r="K6" s="44"/>
      <c r="L6" s="45"/>
      <c r="M6" s="68"/>
      <c r="N6" s="67" t="s">
        <v>95</v>
      </c>
      <c r="O6" s="67" t="s">
        <v>96</v>
      </c>
      <c r="P6" s="67" t="s">
        <v>97</v>
      </c>
    </row>
    <row r="7" spans="1:16" ht="64.5" customHeight="1" x14ac:dyDescent="0.25">
      <c r="A7" s="48"/>
      <c r="B7" s="51"/>
      <c r="C7" s="25" t="s">
        <v>9</v>
      </c>
      <c r="D7" s="25" t="s">
        <v>10</v>
      </c>
      <c r="E7" s="25" t="s">
        <v>11</v>
      </c>
      <c r="F7" s="25" t="s">
        <v>12</v>
      </c>
      <c r="G7" s="25" t="s">
        <v>13</v>
      </c>
      <c r="H7" s="25" t="s">
        <v>15</v>
      </c>
      <c r="I7" s="29" t="s">
        <v>16</v>
      </c>
      <c r="J7" s="45"/>
      <c r="K7" s="24" t="s">
        <v>2</v>
      </c>
      <c r="L7" s="23" t="s">
        <v>18</v>
      </c>
      <c r="M7" s="68"/>
      <c r="N7" s="68"/>
      <c r="O7" s="68"/>
      <c r="P7" s="68"/>
    </row>
    <row r="8" spans="1:16" ht="15.75" customHeight="1" x14ac:dyDescent="0.25">
      <c r="A8" s="27">
        <v>1</v>
      </c>
      <c r="B8" s="28">
        <v>2</v>
      </c>
      <c r="C8" s="27">
        <v>3</v>
      </c>
      <c r="D8" s="19">
        <v>4</v>
      </c>
      <c r="E8" s="19">
        <v>5</v>
      </c>
      <c r="F8" s="19">
        <v>6</v>
      </c>
      <c r="G8" s="27">
        <v>7</v>
      </c>
      <c r="H8" s="27">
        <v>8</v>
      </c>
      <c r="I8" s="20">
        <v>9</v>
      </c>
      <c r="J8" s="23">
        <v>10</v>
      </c>
      <c r="K8" s="26">
        <v>11</v>
      </c>
      <c r="L8" s="23">
        <v>12</v>
      </c>
      <c r="M8" s="70">
        <v>13</v>
      </c>
      <c r="N8" s="70">
        <v>14</v>
      </c>
      <c r="O8" s="70">
        <v>15</v>
      </c>
      <c r="P8" s="70">
        <v>16</v>
      </c>
    </row>
    <row r="9" spans="1:16" s="21" customFormat="1" ht="77.25" customHeight="1" x14ac:dyDescent="0.25">
      <c r="A9" s="17">
        <v>1</v>
      </c>
      <c r="B9" s="18" t="s">
        <v>74</v>
      </c>
      <c r="C9" s="17" t="s">
        <v>30</v>
      </c>
      <c r="D9" s="17" t="s">
        <v>31</v>
      </c>
      <c r="E9" s="17" t="s">
        <v>32</v>
      </c>
      <c r="F9" s="17" t="s">
        <v>50</v>
      </c>
      <c r="G9" s="17" t="s">
        <v>31</v>
      </c>
      <c r="H9" s="17" t="s">
        <v>34</v>
      </c>
      <c r="I9" s="17" t="s">
        <v>35</v>
      </c>
      <c r="J9" s="30" t="s">
        <v>84</v>
      </c>
      <c r="K9" s="22" t="s">
        <v>36</v>
      </c>
      <c r="L9" s="76" t="s">
        <v>75</v>
      </c>
      <c r="M9" s="71">
        <v>3857310</v>
      </c>
      <c r="N9" s="71">
        <v>4148220</v>
      </c>
      <c r="O9" s="71">
        <v>4305840</v>
      </c>
      <c r="P9" s="71">
        <v>4469490</v>
      </c>
    </row>
    <row r="10" spans="1:16" s="21" customFormat="1" ht="115.5" customHeight="1" x14ac:dyDescent="0.25">
      <c r="A10" s="17">
        <v>2</v>
      </c>
      <c r="B10" s="18" t="s">
        <v>37</v>
      </c>
      <c r="C10" s="17" t="s">
        <v>30</v>
      </c>
      <c r="D10" s="17" t="s">
        <v>31</v>
      </c>
      <c r="E10" s="17" t="s">
        <v>32</v>
      </c>
      <c r="F10" s="17" t="s">
        <v>38</v>
      </c>
      <c r="G10" s="17" t="s">
        <v>31</v>
      </c>
      <c r="H10" s="17" t="s">
        <v>34</v>
      </c>
      <c r="I10" s="17" t="s">
        <v>35</v>
      </c>
      <c r="J10" s="30" t="s">
        <v>84</v>
      </c>
      <c r="K10" s="22" t="s">
        <v>36</v>
      </c>
      <c r="L10" s="76" t="s">
        <v>75</v>
      </c>
      <c r="M10" s="71">
        <v>1920</v>
      </c>
      <c r="N10" s="71">
        <v>1980</v>
      </c>
      <c r="O10" s="71">
        <v>2070</v>
      </c>
      <c r="P10" s="71">
        <v>2130</v>
      </c>
    </row>
    <row r="11" spans="1:16" ht="51.75" customHeight="1" x14ac:dyDescent="0.25">
      <c r="A11" s="17">
        <v>3</v>
      </c>
      <c r="B11" s="18" t="s">
        <v>29</v>
      </c>
      <c r="C11" s="17" t="s">
        <v>30</v>
      </c>
      <c r="D11" s="17" t="s">
        <v>31</v>
      </c>
      <c r="E11" s="17" t="s">
        <v>32</v>
      </c>
      <c r="F11" s="17" t="s">
        <v>33</v>
      </c>
      <c r="G11" s="17" t="s">
        <v>31</v>
      </c>
      <c r="H11" s="17" t="s">
        <v>34</v>
      </c>
      <c r="I11" s="17" t="s">
        <v>35</v>
      </c>
      <c r="J11" s="30" t="s">
        <v>84</v>
      </c>
      <c r="K11" s="22" t="s">
        <v>36</v>
      </c>
      <c r="L11" s="76" t="s">
        <v>75</v>
      </c>
      <c r="M11" s="71">
        <v>8430</v>
      </c>
      <c r="N11" s="71">
        <v>10740</v>
      </c>
      <c r="O11" s="71">
        <v>11160</v>
      </c>
      <c r="P11" s="71">
        <v>11550</v>
      </c>
    </row>
    <row r="12" spans="1:16" s="21" customFormat="1" ht="115.5" customHeight="1" x14ac:dyDescent="0.25">
      <c r="A12" s="17">
        <v>4</v>
      </c>
      <c r="B12" s="18" t="s">
        <v>63</v>
      </c>
      <c r="C12" s="17" t="s">
        <v>30</v>
      </c>
      <c r="D12" s="17" t="s">
        <v>40</v>
      </c>
      <c r="E12" s="17" t="s">
        <v>32</v>
      </c>
      <c r="F12" s="17" t="s">
        <v>64</v>
      </c>
      <c r="G12" s="17" t="s">
        <v>31</v>
      </c>
      <c r="H12" s="17" t="s">
        <v>34</v>
      </c>
      <c r="I12" s="17" t="s">
        <v>35</v>
      </c>
      <c r="J12" s="30" t="s">
        <v>84</v>
      </c>
      <c r="K12" s="22" t="s">
        <v>42</v>
      </c>
      <c r="L12" s="30" t="s">
        <v>76</v>
      </c>
      <c r="M12" s="71">
        <v>710450.25</v>
      </c>
      <c r="N12" s="71">
        <v>513295.59</v>
      </c>
      <c r="O12" s="71">
        <v>564766.05000000005</v>
      </c>
      <c r="P12" s="71">
        <v>564766.05000000005</v>
      </c>
    </row>
    <row r="13" spans="1:16" s="21" customFormat="1" ht="128.25" customHeight="1" x14ac:dyDescent="0.25">
      <c r="A13" s="17">
        <v>5</v>
      </c>
      <c r="B13" s="18" t="s">
        <v>72</v>
      </c>
      <c r="C13" s="17" t="s">
        <v>30</v>
      </c>
      <c r="D13" s="17" t="s">
        <v>40</v>
      </c>
      <c r="E13" s="17" t="s">
        <v>32</v>
      </c>
      <c r="F13" s="17" t="s">
        <v>73</v>
      </c>
      <c r="G13" s="17" t="s">
        <v>31</v>
      </c>
      <c r="H13" s="17" t="s">
        <v>34</v>
      </c>
      <c r="I13" s="17" t="s">
        <v>35</v>
      </c>
      <c r="J13" s="30" t="s">
        <v>84</v>
      </c>
      <c r="K13" s="22" t="s">
        <v>42</v>
      </c>
      <c r="L13" s="30" t="s">
        <v>76</v>
      </c>
      <c r="M13" s="71">
        <v>3839.91</v>
      </c>
      <c r="N13" s="71">
        <v>3389.18</v>
      </c>
      <c r="O13" s="71">
        <v>3615.41</v>
      </c>
      <c r="P13" s="71">
        <v>3615.41</v>
      </c>
    </row>
    <row r="14" spans="1:16" s="21" customFormat="1" ht="115.5" customHeight="1" x14ac:dyDescent="0.25">
      <c r="A14" s="17">
        <v>6</v>
      </c>
      <c r="B14" s="18" t="s">
        <v>46</v>
      </c>
      <c r="C14" s="17" t="s">
        <v>30</v>
      </c>
      <c r="D14" s="17" t="s">
        <v>40</v>
      </c>
      <c r="E14" s="17" t="s">
        <v>32</v>
      </c>
      <c r="F14" s="17" t="s">
        <v>47</v>
      </c>
      <c r="G14" s="17" t="s">
        <v>31</v>
      </c>
      <c r="H14" s="17" t="s">
        <v>34</v>
      </c>
      <c r="I14" s="17" t="s">
        <v>35</v>
      </c>
      <c r="J14" s="30" t="s">
        <v>84</v>
      </c>
      <c r="K14" s="22" t="s">
        <v>42</v>
      </c>
      <c r="L14" s="30" t="s">
        <v>76</v>
      </c>
      <c r="M14" s="71">
        <v>951651.93</v>
      </c>
      <c r="N14" s="71">
        <v>995286.29</v>
      </c>
      <c r="O14" s="71">
        <v>1095491.52</v>
      </c>
      <c r="P14" s="71">
        <v>1095491.52</v>
      </c>
    </row>
    <row r="15" spans="1:16" ht="115.5" customHeight="1" x14ac:dyDescent="0.25">
      <c r="A15" s="17">
        <v>7</v>
      </c>
      <c r="B15" s="18" t="s">
        <v>39</v>
      </c>
      <c r="C15" s="17" t="s">
        <v>30</v>
      </c>
      <c r="D15" s="17" t="s">
        <v>40</v>
      </c>
      <c r="E15" s="17" t="s">
        <v>32</v>
      </c>
      <c r="F15" s="17" t="s">
        <v>41</v>
      </c>
      <c r="G15" s="17" t="s">
        <v>31</v>
      </c>
      <c r="H15" s="17" t="s">
        <v>34</v>
      </c>
      <c r="I15" s="17" t="s">
        <v>35</v>
      </c>
      <c r="J15" s="30" t="s">
        <v>84</v>
      </c>
      <c r="K15" s="22" t="s">
        <v>42</v>
      </c>
      <c r="L15" s="30" t="s">
        <v>76</v>
      </c>
      <c r="M15" s="71">
        <v>-110512.72</v>
      </c>
      <c r="N15" s="71">
        <v>-95484.21</v>
      </c>
      <c r="O15" s="71">
        <v>-102271.25</v>
      </c>
      <c r="P15" s="71">
        <v>-102271.25</v>
      </c>
    </row>
    <row r="16" spans="1:16" s="21" customFormat="1" ht="57" hidden="1" customHeight="1" x14ac:dyDescent="0.25">
      <c r="A16" s="17">
        <v>8</v>
      </c>
      <c r="B16" s="18" t="s">
        <v>48</v>
      </c>
      <c r="C16" s="17" t="s">
        <v>30</v>
      </c>
      <c r="D16" s="17" t="s">
        <v>49</v>
      </c>
      <c r="E16" s="17" t="s">
        <v>40</v>
      </c>
      <c r="F16" s="17" t="s">
        <v>50</v>
      </c>
      <c r="G16" s="17" t="s">
        <v>31</v>
      </c>
      <c r="H16" s="17" t="s">
        <v>34</v>
      </c>
      <c r="I16" s="17" t="s">
        <v>35</v>
      </c>
      <c r="J16" s="30" t="s">
        <v>84</v>
      </c>
      <c r="K16" s="22" t="s">
        <v>36</v>
      </c>
      <c r="L16" s="76" t="s">
        <v>75</v>
      </c>
      <c r="M16" s="71"/>
      <c r="N16" s="71"/>
      <c r="O16" s="71"/>
      <c r="P16" s="71"/>
    </row>
    <row r="17" spans="1:16" s="21" customFormat="1" ht="55.5" customHeight="1" x14ac:dyDescent="0.25">
      <c r="A17" s="17">
        <v>8</v>
      </c>
      <c r="B17" s="18" t="s">
        <v>61</v>
      </c>
      <c r="C17" s="17" t="s">
        <v>30</v>
      </c>
      <c r="D17" s="17" t="s">
        <v>62</v>
      </c>
      <c r="E17" s="17" t="s">
        <v>31</v>
      </c>
      <c r="F17" s="17" t="s">
        <v>33</v>
      </c>
      <c r="G17" s="17" t="s">
        <v>53</v>
      </c>
      <c r="H17" s="17" t="s">
        <v>34</v>
      </c>
      <c r="I17" s="17" t="s">
        <v>35</v>
      </c>
      <c r="J17" s="30" t="s">
        <v>84</v>
      </c>
      <c r="K17" s="22" t="s">
        <v>36</v>
      </c>
      <c r="L17" s="76" t="s">
        <v>75</v>
      </c>
      <c r="M17" s="71">
        <v>1967499.04</v>
      </c>
      <c r="N17" s="71">
        <v>937000</v>
      </c>
      <c r="O17" s="71">
        <v>937000</v>
      </c>
      <c r="P17" s="71">
        <v>937000</v>
      </c>
    </row>
    <row r="18" spans="1:16" s="21" customFormat="1" ht="52.5" customHeight="1" x14ac:dyDescent="0.25">
      <c r="A18" s="17">
        <v>9</v>
      </c>
      <c r="B18" s="18" t="s">
        <v>67</v>
      </c>
      <c r="C18" s="17" t="s">
        <v>30</v>
      </c>
      <c r="D18" s="17" t="s">
        <v>62</v>
      </c>
      <c r="E18" s="17" t="s">
        <v>62</v>
      </c>
      <c r="F18" s="17" t="s">
        <v>68</v>
      </c>
      <c r="G18" s="17" t="s">
        <v>53</v>
      </c>
      <c r="H18" s="17" t="s">
        <v>34</v>
      </c>
      <c r="I18" s="17" t="s">
        <v>35</v>
      </c>
      <c r="J18" s="30" t="s">
        <v>84</v>
      </c>
      <c r="K18" s="22" t="s">
        <v>36</v>
      </c>
      <c r="L18" s="76" t="s">
        <v>75</v>
      </c>
      <c r="M18" s="71">
        <v>45000</v>
      </c>
      <c r="N18" s="71">
        <v>30000</v>
      </c>
      <c r="O18" s="71">
        <v>30000</v>
      </c>
      <c r="P18" s="71">
        <v>30000</v>
      </c>
    </row>
    <row r="19" spans="1:16" s="21" customFormat="1" ht="55.5" customHeight="1" x14ac:dyDescent="0.25">
      <c r="A19" s="17">
        <v>10</v>
      </c>
      <c r="B19" s="18" t="s">
        <v>65</v>
      </c>
      <c r="C19" s="17" t="s">
        <v>30</v>
      </c>
      <c r="D19" s="17" t="s">
        <v>62</v>
      </c>
      <c r="E19" s="17" t="s">
        <v>62</v>
      </c>
      <c r="F19" s="17" t="s">
        <v>66</v>
      </c>
      <c r="G19" s="17" t="s">
        <v>53</v>
      </c>
      <c r="H19" s="17" t="s">
        <v>34</v>
      </c>
      <c r="I19" s="17" t="s">
        <v>35</v>
      </c>
      <c r="J19" s="30" t="s">
        <v>84</v>
      </c>
      <c r="K19" s="22" t="s">
        <v>36</v>
      </c>
      <c r="L19" s="76" t="s">
        <v>75</v>
      </c>
      <c r="M19" s="71">
        <v>981000</v>
      </c>
      <c r="N19" s="71">
        <v>940000</v>
      </c>
      <c r="O19" s="71">
        <v>940000</v>
      </c>
      <c r="P19" s="71">
        <v>940000</v>
      </c>
    </row>
    <row r="20" spans="1:16" ht="77.25" hidden="1" customHeight="1" x14ac:dyDescent="0.25">
      <c r="A20" s="17">
        <v>12</v>
      </c>
      <c r="B20" s="18" t="s">
        <v>43</v>
      </c>
      <c r="C20" s="17" t="s">
        <v>30</v>
      </c>
      <c r="D20" s="17" t="s">
        <v>44</v>
      </c>
      <c r="E20" s="17" t="s">
        <v>45</v>
      </c>
      <c r="F20" s="17" t="s">
        <v>38</v>
      </c>
      <c r="G20" s="17" t="s">
        <v>31</v>
      </c>
      <c r="H20" s="17" t="s">
        <v>34</v>
      </c>
      <c r="I20" s="17" t="s">
        <v>35</v>
      </c>
      <c r="J20" s="30" t="s">
        <v>84</v>
      </c>
      <c r="K20" s="22">
        <v>621</v>
      </c>
      <c r="L20" s="30" t="s">
        <v>85</v>
      </c>
      <c r="M20" s="71"/>
      <c r="N20" s="71"/>
      <c r="O20" s="71"/>
      <c r="P20" s="71"/>
    </row>
    <row r="21" spans="1:16" s="21" customFormat="1" ht="77.25" hidden="1" customHeight="1" x14ac:dyDescent="0.25">
      <c r="A21" s="17">
        <v>13</v>
      </c>
      <c r="B21" s="18" t="s">
        <v>69</v>
      </c>
      <c r="C21" s="17" t="s">
        <v>30</v>
      </c>
      <c r="D21" s="17" t="s">
        <v>70</v>
      </c>
      <c r="E21" s="17" t="s">
        <v>49</v>
      </c>
      <c r="F21" s="17">
        <v>35</v>
      </c>
      <c r="G21" s="17" t="s">
        <v>53</v>
      </c>
      <c r="H21" s="17" t="s">
        <v>34</v>
      </c>
      <c r="I21" s="17" t="s">
        <v>71</v>
      </c>
      <c r="J21" s="30" t="s">
        <v>84</v>
      </c>
      <c r="K21" s="22">
        <v>621</v>
      </c>
      <c r="L21" s="30" t="s">
        <v>85</v>
      </c>
      <c r="M21" s="71"/>
      <c r="N21" s="71"/>
      <c r="O21" s="71"/>
      <c r="P21" s="71"/>
    </row>
    <row r="22" spans="1:16" s="21" customFormat="1" ht="77.25" customHeight="1" x14ac:dyDescent="0.25">
      <c r="A22" s="17">
        <v>11</v>
      </c>
      <c r="B22" s="31" t="s">
        <v>88</v>
      </c>
      <c r="C22" s="17">
        <v>1</v>
      </c>
      <c r="D22" s="17">
        <v>11</v>
      </c>
      <c r="E22" s="65" t="s">
        <v>49</v>
      </c>
      <c r="F22" s="65" t="s">
        <v>89</v>
      </c>
      <c r="G22" s="17">
        <v>10</v>
      </c>
      <c r="H22" s="65" t="s">
        <v>34</v>
      </c>
      <c r="I22" s="65" t="s">
        <v>71</v>
      </c>
      <c r="J22" s="30" t="s">
        <v>84</v>
      </c>
      <c r="K22" s="22">
        <v>621</v>
      </c>
      <c r="L22" s="30" t="s">
        <v>85</v>
      </c>
      <c r="M22" s="71">
        <v>268383</v>
      </c>
      <c r="N22" s="71">
        <v>268383</v>
      </c>
      <c r="O22" s="71">
        <v>268383</v>
      </c>
      <c r="P22" s="71">
        <v>268383</v>
      </c>
    </row>
    <row r="23" spans="1:16" s="21" customFormat="1" ht="77.25" customHeight="1" x14ac:dyDescent="0.25">
      <c r="A23" s="17">
        <v>12</v>
      </c>
      <c r="B23" s="31" t="s">
        <v>91</v>
      </c>
      <c r="C23" s="17">
        <v>1</v>
      </c>
      <c r="D23" s="17">
        <v>13</v>
      </c>
      <c r="E23" s="65" t="s">
        <v>31</v>
      </c>
      <c r="F23" s="65" t="s">
        <v>90</v>
      </c>
      <c r="G23" s="65" t="s">
        <v>53</v>
      </c>
      <c r="H23" s="65" t="s">
        <v>34</v>
      </c>
      <c r="I23" s="65" t="s">
        <v>57</v>
      </c>
      <c r="J23" s="30" t="s">
        <v>84</v>
      </c>
      <c r="K23" s="22">
        <v>621</v>
      </c>
      <c r="L23" s="30" t="s">
        <v>85</v>
      </c>
      <c r="M23" s="71">
        <v>250000</v>
      </c>
      <c r="N23" s="71">
        <v>250000</v>
      </c>
      <c r="O23" s="71">
        <v>250000</v>
      </c>
      <c r="P23" s="71">
        <v>250000</v>
      </c>
    </row>
    <row r="24" spans="1:16" s="21" customFormat="1" ht="76.5" hidden="1" x14ac:dyDescent="0.25">
      <c r="A24" s="17">
        <v>14</v>
      </c>
      <c r="B24" s="18" t="s">
        <v>55</v>
      </c>
      <c r="C24" s="17" t="s">
        <v>30</v>
      </c>
      <c r="D24" s="17" t="s">
        <v>56</v>
      </c>
      <c r="E24" s="17" t="s">
        <v>32</v>
      </c>
      <c r="F24" s="17">
        <v>65</v>
      </c>
      <c r="G24" s="17" t="s">
        <v>53</v>
      </c>
      <c r="H24" s="17" t="s">
        <v>34</v>
      </c>
      <c r="I24" s="17" t="s">
        <v>57</v>
      </c>
      <c r="J24" s="30" t="s">
        <v>84</v>
      </c>
      <c r="K24" s="22">
        <v>621</v>
      </c>
      <c r="L24" s="30" t="s">
        <v>85</v>
      </c>
      <c r="M24" s="71"/>
      <c r="N24" s="71"/>
      <c r="O24" s="71"/>
      <c r="P24" s="71"/>
    </row>
    <row r="25" spans="1:16" s="21" customFormat="1" ht="76.5" x14ac:dyDescent="0.25">
      <c r="A25" s="17">
        <v>13</v>
      </c>
      <c r="B25" s="31" t="s">
        <v>91</v>
      </c>
      <c r="C25" s="17">
        <v>1</v>
      </c>
      <c r="D25" s="17">
        <v>13</v>
      </c>
      <c r="E25" s="65" t="s">
        <v>32</v>
      </c>
      <c r="F25" s="65" t="s">
        <v>90</v>
      </c>
      <c r="G25" s="65" t="s">
        <v>53</v>
      </c>
      <c r="H25" s="65" t="s">
        <v>34</v>
      </c>
      <c r="I25" s="65" t="s">
        <v>57</v>
      </c>
      <c r="J25" s="30" t="s">
        <v>84</v>
      </c>
      <c r="K25" s="22">
        <v>621</v>
      </c>
      <c r="L25" s="30" t="s">
        <v>85</v>
      </c>
      <c r="M25" s="71">
        <v>2126.1</v>
      </c>
      <c r="N25" s="71">
        <v>0</v>
      </c>
      <c r="O25" s="71">
        <v>0</v>
      </c>
      <c r="P25" s="71">
        <v>0</v>
      </c>
    </row>
    <row r="26" spans="1:16" s="21" customFormat="1" ht="76.5" x14ac:dyDescent="0.25">
      <c r="A26" s="17">
        <v>14</v>
      </c>
      <c r="B26" s="31" t="s">
        <v>99</v>
      </c>
      <c r="C26" s="17">
        <v>1</v>
      </c>
      <c r="D26" s="17">
        <v>14</v>
      </c>
      <c r="E26" s="65" t="s">
        <v>56</v>
      </c>
      <c r="F26" s="65" t="s">
        <v>107</v>
      </c>
      <c r="G26" s="65" t="s">
        <v>53</v>
      </c>
      <c r="H26" s="65" t="s">
        <v>34</v>
      </c>
      <c r="I26" s="65" t="s">
        <v>108</v>
      </c>
      <c r="J26" s="30" t="s">
        <v>84</v>
      </c>
      <c r="K26" s="22">
        <v>621</v>
      </c>
      <c r="L26" s="30" t="s">
        <v>85</v>
      </c>
      <c r="M26" s="71">
        <v>462002.86</v>
      </c>
      <c r="N26" s="71">
        <v>0</v>
      </c>
      <c r="O26" s="71">
        <v>0</v>
      </c>
      <c r="P26" s="71">
        <v>0</v>
      </c>
    </row>
    <row r="27" spans="1:16" s="21" customFormat="1" ht="76.5" x14ac:dyDescent="0.25">
      <c r="A27" s="17">
        <v>15</v>
      </c>
      <c r="B27" s="31" t="s">
        <v>100</v>
      </c>
      <c r="C27" s="17" t="s">
        <v>51</v>
      </c>
      <c r="D27" s="17" t="s">
        <v>32</v>
      </c>
      <c r="E27" s="17">
        <v>15</v>
      </c>
      <c r="F27" s="65" t="s">
        <v>101</v>
      </c>
      <c r="G27" s="17" t="s">
        <v>53</v>
      </c>
      <c r="H27" s="17" t="s">
        <v>34</v>
      </c>
      <c r="I27" s="17" t="s">
        <v>54</v>
      </c>
      <c r="J27" s="30" t="s">
        <v>84</v>
      </c>
      <c r="K27" s="22">
        <v>621</v>
      </c>
      <c r="L27" s="30" t="s">
        <v>85</v>
      </c>
      <c r="M27" s="71">
        <v>450000</v>
      </c>
      <c r="N27" s="71">
        <v>0</v>
      </c>
      <c r="O27" s="71">
        <v>0</v>
      </c>
      <c r="P27" s="71">
        <v>0</v>
      </c>
    </row>
    <row r="28" spans="1:16" ht="77.25" customHeight="1" x14ac:dyDescent="0.25">
      <c r="A28" s="17">
        <v>16</v>
      </c>
      <c r="B28" s="31" t="s">
        <v>77</v>
      </c>
      <c r="C28" s="17" t="s">
        <v>51</v>
      </c>
      <c r="D28" s="17" t="s">
        <v>32</v>
      </c>
      <c r="E28" s="17">
        <v>16</v>
      </c>
      <c r="F28" s="17" t="s">
        <v>52</v>
      </c>
      <c r="G28" s="17" t="s">
        <v>53</v>
      </c>
      <c r="H28" s="17" t="s">
        <v>34</v>
      </c>
      <c r="I28" s="17" t="s">
        <v>54</v>
      </c>
      <c r="J28" s="30" t="s">
        <v>84</v>
      </c>
      <c r="K28" s="22">
        <v>621</v>
      </c>
      <c r="L28" s="30" t="s">
        <v>85</v>
      </c>
      <c r="M28" s="71">
        <v>5930725.4400000004</v>
      </c>
      <c r="N28" s="71">
        <v>5930725.4400000004</v>
      </c>
      <c r="O28" s="71">
        <v>5930725.4400000004</v>
      </c>
      <c r="P28" s="71">
        <v>5930725.4400000004</v>
      </c>
    </row>
    <row r="29" spans="1:16" s="21" customFormat="1" ht="77.25" customHeight="1" x14ac:dyDescent="0.25">
      <c r="A29" s="17">
        <v>17</v>
      </c>
      <c r="B29" s="31" t="s">
        <v>102</v>
      </c>
      <c r="C29" s="17" t="s">
        <v>51</v>
      </c>
      <c r="D29" s="17" t="s">
        <v>32</v>
      </c>
      <c r="E29" s="17">
        <v>29</v>
      </c>
      <c r="F29" s="17">
        <v>999</v>
      </c>
      <c r="G29" s="17" t="s">
        <v>53</v>
      </c>
      <c r="H29" s="17" t="s">
        <v>34</v>
      </c>
      <c r="I29" s="17" t="s">
        <v>54</v>
      </c>
      <c r="J29" s="30" t="s">
        <v>84</v>
      </c>
      <c r="K29" s="22">
        <v>621</v>
      </c>
      <c r="L29" s="30" t="s">
        <v>85</v>
      </c>
      <c r="M29" s="71">
        <v>3501832.62</v>
      </c>
      <c r="N29" s="71">
        <v>0</v>
      </c>
      <c r="O29" s="71">
        <v>0</v>
      </c>
      <c r="P29" s="71">
        <v>0</v>
      </c>
    </row>
    <row r="30" spans="1:16" ht="77.25" customHeight="1" x14ac:dyDescent="0.25">
      <c r="A30" s="17">
        <v>18</v>
      </c>
      <c r="B30" s="18" t="s">
        <v>58</v>
      </c>
      <c r="C30" s="17" t="s">
        <v>51</v>
      </c>
      <c r="D30" s="17" t="s">
        <v>32</v>
      </c>
      <c r="E30" s="17" t="s">
        <v>59</v>
      </c>
      <c r="F30" s="17" t="s">
        <v>60</v>
      </c>
      <c r="G30" s="17" t="s">
        <v>53</v>
      </c>
      <c r="H30" s="17" t="s">
        <v>34</v>
      </c>
      <c r="I30" s="17" t="s">
        <v>54</v>
      </c>
      <c r="J30" s="30" t="s">
        <v>84</v>
      </c>
      <c r="K30" s="22">
        <v>621</v>
      </c>
      <c r="L30" s="30" t="s">
        <v>85</v>
      </c>
      <c r="M30" s="71">
        <v>403469</v>
      </c>
      <c r="N30" s="71">
        <v>420679</v>
      </c>
      <c r="O30" s="71">
        <v>423073</v>
      </c>
      <c r="P30" s="71">
        <v>435309</v>
      </c>
    </row>
    <row r="31" spans="1:16" s="21" customFormat="1" ht="77.25" customHeight="1" x14ac:dyDescent="0.25">
      <c r="A31" s="17">
        <v>19</v>
      </c>
      <c r="B31" s="31" t="s">
        <v>103</v>
      </c>
      <c r="C31" s="17">
        <v>2</v>
      </c>
      <c r="D31" s="65" t="s">
        <v>32</v>
      </c>
      <c r="E31" s="65" t="s">
        <v>104</v>
      </c>
      <c r="F31" s="65" t="s">
        <v>105</v>
      </c>
      <c r="G31" s="65" t="s">
        <v>53</v>
      </c>
      <c r="H31" s="65" t="s">
        <v>34</v>
      </c>
      <c r="I31" s="65" t="s">
        <v>54</v>
      </c>
      <c r="J31" s="30" t="s">
        <v>84</v>
      </c>
      <c r="K31" s="22">
        <v>621</v>
      </c>
      <c r="L31" s="30" t="s">
        <v>85</v>
      </c>
      <c r="M31" s="71">
        <v>10000</v>
      </c>
      <c r="N31" s="71">
        <v>0</v>
      </c>
      <c r="O31" s="71">
        <v>0</v>
      </c>
      <c r="P31" s="71">
        <v>0</v>
      </c>
    </row>
    <row r="32" spans="1:16" ht="76.5" x14ac:dyDescent="0.25">
      <c r="A32" s="17">
        <v>20</v>
      </c>
      <c r="B32" s="31" t="s">
        <v>92</v>
      </c>
      <c r="C32" s="17" t="s">
        <v>51</v>
      </c>
      <c r="D32" s="65" t="s">
        <v>93</v>
      </c>
      <c r="E32" s="65" t="s">
        <v>49</v>
      </c>
      <c r="F32" s="65" t="s">
        <v>38</v>
      </c>
      <c r="G32" s="64" t="s">
        <v>53</v>
      </c>
      <c r="H32" s="64" t="s">
        <v>34</v>
      </c>
      <c r="I32" s="64" t="s">
        <v>54</v>
      </c>
      <c r="J32" s="30" t="s">
        <v>84</v>
      </c>
      <c r="K32" s="22">
        <v>621</v>
      </c>
      <c r="L32" s="30" t="s">
        <v>85</v>
      </c>
      <c r="M32" s="71">
        <v>224970</v>
      </c>
      <c r="N32" s="71">
        <v>160000</v>
      </c>
      <c r="O32" s="71">
        <v>160000</v>
      </c>
      <c r="P32" s="71">
        <v>160000</v>
      </c>
    </row>
    <row r="33" spans="1:16" ht="81.75" customHeight="1" x14ac:dyDescent="0.25">
      <c r="A33" s="17">
        <v>21</v>
      </c>
      <c r="B33" s="31" t="s">
        <v>92</v>
      </c>
      <c r="C33" s="17" t="s">
        <v>51</v>
      </c>
      <c r="D33" s="65" t="s">
        <v>93</v>
      </c>
      <c r="E33" s="65" t="s">
        <v>49</v>
      </c>
      <c r="F33" s="65" t="s">
        <v>33</v>
      </c>
      <c r="G33" s="64" t="s">
        <v>53</v>
      </c>
      <c r="H33" s="64" t="s">
        <v>34</v>
      </c>
      <c r="I33" s="64" t="s">
        <v>54</v>
      </c>
      <c r="J33" s="30" t="s">
        <v>84</v>
      </c>
      <c r="K33" s="22">
        <v>621</v>
      </c>
      <c r="L33" s="30" t="s">
        <v>85</v>
      </c>
      <c r="M33" s="72">
        <v>250000</v>
      </c>
      <c r="N33" s="72">
        <v>0</v>
      </c>
      <c r="O33" s="72">
        <v>0</v>
      </c>
      <c r="P33" s="72">
        <v>0</v>
      </c>
    </row>
    <row r="34" spans="1:16" s="21" customFormat="1" ht="15" customHeight="1" x14ac:dyDescent="0.25">
      <c r="L34" s="73" t="s">
        <v>106</v>
      </c>
      <c r="M34" s="71">
        <f>SUM(M9:M33)</f>
        <v>20170097.43</v>
      </c>
      <c r="N34" s="71">
        <f t="shared" ref="N34:P34" si="0">SUM(N9:N33)</f>
        <v>14514214.289999999</v>
      </c>
      <c r="O34" s="71">
        <f t="shared" si="0"/>
        <v>14819853.170000002</v>
      </c>
      <c r="P34" s="71">
        <f t="shared" si="0"/>
        <v>14996189.170000002</v>
      </c>
    </row>
    <row r="35" spans="1:16" s="21" customFormat="1" ht="15" customHeight="1" x14ac:dyDescent="0.25">
      <c r="L35" s="74"/>
      <c r="M35" s="75"/>
      <c r="N35" s="75"/>
      <c r="O35" s="75"/>
      <c r="P35" s="75"/>
    </row>
    <row r="36" spans="1:16" s="21" customFormat="1" ht="15" customHeight="1" x14ac:dyDescent="0.25">
      <c r="L36" s="74"/>
      <c r="M36" s="75"/>
      <c r="N36" s="75"/>
      <c r="O36" s="75"/>
      <c r="P36" s="75"/>
    </row>
    <row r="37" spans="1:16" s="21" customFormat="1" ht="15" customHeight="1" x14ac:dyDescent="0.25"/>
    <row r="38" spans="1:16" ht="15.75" x14ac:dyDescent="0.25">
      <c r="A38" s="32" t="s">
        <v>78</v>
      </c>
      <c r="B38" s="32"/>
      <c r="C38" s="33"/>
      <c r="D38" s="33"/>
      <c r="E38" s="33"/>
      <c r="F38" s="34"/>
      <c r="G38" s="36" t="s">
        <v>86</v>
      </c>
      <c r="H38" s="36"/>
      <c r="I38" s="36"/>
    </row>
    <row r="39" spans="1:16" ht="15.75" x14ac:dyDescent="0.25">
      <c r="A39" s="34"/>
      <c r="B39" s="34"/>
      <c r="C39" s="37" t="s">
        <v>79</v>
      </c>
      <c r="D39" s="37"/>
      <c r="E39" s="37"/>
      <c r="F39" s="32"/>
      <c r="G39" s="37" t="s">
        <v>80</v>
      </c>
      <c r="H39" s="37"/>
      <c r="I39" s="37"/>
    </row>
    <row r="40" spans="1:16" ht="15.75" x14ac:dyDescent="0.25">
      <c r="A40" s="34"/>
      <c r="B40" s="34"/>
      <c r="C40" s="34"/>
      <c r="D40" s="34"/>
      <c r="E40" s="34"/>
      <c r="F40" s="34"/>
      <c r="G40" s="34"/>
      <c r="H40" s="34"/>
      <c r="I40" s="34"/>
    </row>
    <row r="41" spans="1:16" ht="15.75" x14ac:dyDescent="0.25">
      <c r="A41" s="32" t="s">
        <v>81</v>
      </c>
      <c r="B41" s="34"/>
      <c r="C41" s="33"/>
      <c r="D41" s="33"/>
      <c r="E41" s="33"/>
      <c r="F41" s="34"/>
      <c r="G41" s="36" t="s">
        <v>87</v>
      </c>
      <c r="H41" s="36"/>
      <c r="I41" s="36"/>
    </row>
    <row r="42" spans="1:16" ht="15.75" x14ac:dyDescent="0.25">
      <c r="A42" s="34"/>
      <c r="B42" s="34"/>
      <c r="C42" s="37" t="s">
        <v>79</v>
      </c>
      <c r="D42" s="37"/>
      <c r="E42" s="37"/>
      <c r="F42" s="34"/>
      <c r="G42" s="37" t="s">
        <v>80</v>
      </c>
      <c r="H42" s="37"/>
      <c r="I42" s="37"/>
    </row>
    <row r="43" spans="1:16" ht="15.75" x14ac:dyDescent="0.25">
      <c r="A43" s="35"/>
      <c r="B43" s="35"/>
      <c r="C43" s="35"/>
      <c r="D43" s="35"/>
      <c r="E43" s="35"/>
      <c r="F43" s="35"/>
      <c r="G43" s="35"/>
      <c r="H43" s="35"/>
      <c r="I43" s="35"/>
    </row>
  </sheetData>
  <mergeCells count="21">
    <mergeCell ref="M1:P1"/>
    <mergeCell ref="A2:P3"/>
    <mergeCell ref="N5:P5"/>
    <mergeCell ref="M5:M7"/>
    <mergeCell ref="N6:N7"/>
    <mergeCell ref="O6:O7"/>
    <mergeCell ref="P6:P7"/>
    <mergeCell ref="A1:L1"/>
    <mergeCell ref="G38:I38"/>
    <mergeCell ref="C6:G6"/>
    <mergeCell ref="H6:I6"/>
    <mergeCell ref="K5:L6"/>
    <mergeCell ref="J5:J7"/>
    <mergeCell ref="C5:I5"/>
    <mergeCell ref="A5:A7"/>
    <mergeCell ref="B5:B7"/>
    <mergeCell ref="G41:I41"/>
    <mergeCell ref="C42:E42"/>
    <mergeCell ref="G42:I42"/>
    <mergeCell ref="G39:I39"/>
    <mergeCell ref="C39:E39"/>
  </mergeCells>
  <pageMargins left="0.23622047244094491" right="0.23622047244094491" top="0.74803149606299213" bottom="0.74803149606299213" header="0.31496062992125984" footer="0.31496062992125984"/>
  <pageSetup paperSize="9" scale="65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Z9"/>
  <sheetViews>
    <sheetView workbookViewId="0">
      <selection sqref="A1:L2"/>
    </sheetView>
  </sheetViews>
  <sheetFormatPr defaultRowHeight="15" x14ac:dyDescent="0.25"/>
  <cols>
    <col min="1" max="1" width="10.5703125" customWidth="1" collapsed="1"/>
    <col min="2" max="2" width="53.85546875" customWidth="1" collapsed="1"/>
    <col min="3" max="3" width="9.42578125" customWidth="1" collapsed="1"/>
    <col min="4" max="4" width="9.85546875" style="4" customWidth="1" collapsed="1"/>
    <col min="5" max="5" width="8.5703125" style="4" customWidth="1" collapsed="1"/>
    <col min="6" max="6" width="9.5703125" style="4" customWidth="1" collapsed="1"/>
    <col min="7" max="7" width="8.28515625" customWidth="1" collapsed="1"/>
    <col min="8" max="8" width="12.7109375" customWidth="1" collapsed="1"/>
    <col min="9" max="9" width="14.42578125" customWidth="1" collapsed="1"/>
    <col min="10" max="10" width="23" style="4" customWidth="1" collapsed="1"/>
    <col min="11" max="11" width="12.7109375" style="4" customWidth="1" collapsed="1"/>
    <col min="12" max="12" width="27.140625" customWidth="1" collapsed="1"/>
    <col min="13" max="1014" width="8.5703125" customWidth="1" collapsed="1"/>
  </cols>
  <sheetData>
    <row r="1" spans="1:12" ht="15" customHeight="1" x14ac:dyDescent="0.25">
      <c r="A1" s="52" t="s">
        <v>6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12" x14ac:dyDescent="0.25">
      <c r="A2" s="52"/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</row>
    <row r="4" spans="1:12" ht="19.5" customHeight="1" x14ac:dyDescent="0.25">
      <c r="A4" s="60" t="s">
        <v>7</v>
      </c>
      <c r="B4" s="61" t="s">
        <v>0</v>
      </c>
      <c r="C4" s="58" t="s">
        <v>1</v>
      </c>
      <c r="D4" s="59"/>
      <c r="E4" s="59"/>
      <c r="F4" s="59"/>
      <c r="G4" s="58"/>
      <c r="H4" s="58"/>
      <c r="I4" s="53"/>
      <c r="J4" s="57" t="s">
        <v>19</v>
      </c>
      <c r="K4" s="56" t="s">
        <v>17</v>
      </c>
      <c r="L4" s="57"/>
    </row>
    <row r="5" spans="1:12" ht="26.25" customHeight="1" x14ac:dyDescent="0.25">
      <c r="A5" s="60"/>
      <c r="B5" s="62"/>
      <c r="C5" s="53" t="s">
        <v>8</v>
      </c>
      <c r="D5" s="54"/>
      <c r="E5" s="54"/>
      <c r="F5" s="54"/>
      <c r="G5" s="55"/>
      <c r="H5" s="53" t="s">
        <v>14</v>
      </c>
      <c r="I5" s="54"/>
      <c r="J5" s="57"/>
      <c r="K5" s="56"/>
      <c r="L5" s="57"/>
    </row>
    <row r="6" spans="1:12" ht="53.25" customHeight="1" x14ac:dyDescent="0.25">
      <c r="A6" s="60"/>
      <c r="B6" s="63"/>
      <c r="C6" s="7" t="s">
        <v>9</v>
      </c>
      <c r="D6" s="7" t="s">
        <v>10</v>
      </c>
      <c r="E6" s="7" t="s">
        <v>11</v>
      </c>
      <c r="F6" s="7" t="s">
        <v>12</v>
      </c>
      <c r="G6" s="7" t="s">
        <v>13</v>
      </c>
      <c r="H6" s="7" t="s">
        <v>15</v>
      </c>
      <c r="I6" s="8" t="s">
        <v>16</v>
      </c>
      <c r="J6" s="57"/>
      <c r="K6" s="10" t="s">
        <v>2</v>
      </c>
      <c r="L6" s="9" t="s">
        <v>18</v>
      </c>
    </row>
    <row r="7" spans="1:12" ht="15.75" customHeight="1" x14ac:dyDescent="0.25">
      <c r="A7" s="1">
        <v>1</v>
      </c>
      <c r="B7" s="3">
        <v>2</v>
      </c>
      <c r="C7" s="1">
        <v>3</v>
      </c>
      <c r="D7" s="6">
        <v>4</v>
      </c>
      <c r="E7" s="6">
        <v>5</v>
      </c>
      <c r="F7" s="6">
        <v>6</v>
      </c>
      <c r="G7" s="1">
        <v>7</v>
      </c>
      <c r="H7" s="1">
        <v>8</v>
      </c>
      <c r="I7" s="12">
        <v>9</v>
      </c>
      <c r="J7" s="9">
        <v>10</v>
      </c>
      <c r="K7" s="11">
        <v>11</v>
      </c>
      <c r="L7" s="9">
        <v>12</v>
      </c>
    </row>
    <row r="8" spans="1:12" ht="35.25" customHeight="1" x14ac:dyDescent="0.25">
      <c r="A8" s="2" t="s">
        <v>3</v>
      </c>
      <c r="B8" s="13" t="s">
        <v>4</v>
      </c>
      <c r="C8" s="2" t="s">
        <v>20</v>
      </c>
      <c r="D8" s="2" t="s">
        <v>21</v>
      </c>
      <c r="E8" s="2" t="s">
        <v>22</v>
      </c>
      <c r="F8" s="2" t="s">
        <v>23</v>
      </c>
      <c r="G8" s="2" t="s">
        <v>24</v>
      </c>
      <c r="H8" s="2" t="s">
        <v>25</v>
      </c>
      <c r="I8" s="2" t="s">
        <v>26</v>
      </c>
      <c r="J8" s="15" t="s">
        <v>28</v>
      </c>
      <c r="K8" s="16" t="s">
        <v>27</v>
      </c>
      <c r="L8" s="14" t="s">
        <v>5</v>
      </c>
    </row>
    <row r="9" spans="1:12" x14ac:dyDescent="0.25">
      <c r="A9" s="4"/>
      <c r="B9" s="4"/>
      <c r="C9" s="4"/>
      <c r="G9" s="4"/>
      <c r="H9" s="4"/>
      <c r="I9" s="4"/>
      <c r="L9" s="5"/>
    </row>
  </sheetData>
  <mergeCells count="8">
    <mergeCell ref="A1:L2"/>
    <mergeCell ref="C5:G5"/>
    <mergeCell ref="H5:I5"/>
    <mergeCell ref="K4:L5"/>
    <mergeCell ref="J4:J6"/>
    <mergeCell ref="C4:I4"/>
    <mergeCell ref="A4:A6"/>
    <mergeCell ref="B4:B6"/>
  </mergeCells>
  <pageMargins left="0.25" right="0.25" top="0.75" bottom="0.75" header="0.51180599999999998" footer="0.51180599999999998"/>
  <pageSetup paperSize="9" fitToWidth="0" orientation="portrait" r:id="rId1"/>
  <extLst>
    <ext uri="smNativeData">
      <pm:sheetPrefs xmlns:pm="smNativeData" day="1542015427" outlineProtect="1" showAltShade="0" showHorizontalRuler="1" showVerticalRuler="1">
        <pm:shade bgClr="FFFFFF" bgLvl="100" fgClr="000000" fgLvl="100" id="0" type="0"/>
        <pm:shade bgClr="FFFFFF" bgLvl="100" fgClr="000000" fgLvl="100" id="1" type="0"/>
      </pm:sheetP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Результат</vt:lpstr>
      <vt:lpstr>Лист1</vt:lpstr>
      <vt:lpstr>Данные</vt:lpstr>
      <vt:lpstr>Заголовок</vt:lpstr>
      <vt:lpstr>Подвал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revision>0</cp:revision>
  <cp:lastPrinted>2019-11-08T04:55:46Z</cp:lastPrinted>
  <dcterms:created xsi:type="dcterms:W3CDTF">2017-02-01T08:44:07Z</dcterms:created>
  <dcterms:modified xsi:type="dcterms:W3CDTF">2019-11-08T04:55:50Z</dcterms:modified>
</cp:coreProperties>
</file>